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Gnumner\2021 tvi gnumner\"/>
    </mc:Choice>
  </mc:AlternateContent>
  <bookViews>
    <workbookView xWindow="-120" yWindow="-120" windowWidth="19560" windowHeight="9540"/>
  </bookViews>
  <sheets>
    <sheet name="01-3-3" sheetId="10" r:id="rId1"/>
    <sheet name="08-1-1" sheetId="16" r:id="rId2"/>
    <sheet name="08-2-3" sheetId="14" r:id="rId3"/>
    <sheet name="09-2-1" sheetId="17" r:id="rId4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0" i="14" l="1"/>
  <c r="O20" i="14"/>
  <c r="M20" i="14"/>
  <c r="R20" i="17" l="1"/>
  <c r="O20" i="17"/>
  <c r="M20" i="17"/>
  <c r="R16" i="17"/>
  <c r="O16" i="17"/>
  <c r="M16" i="17"/>
  <c r="J16" i="17"/>
  <c r="J13" i="17" s="1"/>
  <c r="I16" i="17"/>
  <c r="I13" i="17" s="1"/>
  <c r="F16" i="17"/>
  <c r="F13" i="17" s="1"/>
  <c r="R20" i="16"/>
  <c r="O20" i="16"/>
  <c r="M20" i="16"/>
  <c r="R16" i="16"/>
  <c r="R13" i="16" s="1"/>
  <c r="O16" i="16"/>
  <c r="O13" i="16" s="1"/>
  <c r="M16" i="16"/>
  <c r="J16" i="16"/>
  <c r="I16" i="16"/>
  <c r="I13" i="16" s="1"/>
  <c r="F16" i="16"/>
  <c r="F13" i="16" s="1"/>
  <c r="M13" i="16"/>
  <c r="J13" i="16"/>
  <c r="I16" i="10"/>
  <c r="M13" i="17" l="1"/>
  <c r="R13" i="17"/>
  <c r="O13" i="17"/>
  <c r="J16" i="10"/>
  <c r="F16" i="10"/>
  <c r="R16" i="10"/>
  <c r="O16" i="10"/>
  <c r="M16" i="10"/>
  <c r="R20" i="10"/>
  <c r="O20" i="10"/>
  <c r="M20" i="10"/>
  <c r="R16" i="14"/>
  <c r="O16" i="14"/>
  <c r="M16" i="14"/>
  <c r="J16" i="14"/>
  <c r="J13" i="14" s="1"/>
  <c r="I16" i="14"/>
  <c r="I13" i="14" s="1"/>
  <c r="F16" i="14"/>
  <c r="O13" i="14"/>
  <c r="F13" i="14"/>
  <c r="M13" i="14" l="1"/>
  <c r="R13" i="14"/>
  <c r="O13" i="10"/>
  <c r="J13" i="10"/>
  <c r="I13" i="10"/>
  <c r="F13" i="10"/>
  <c r="M13" i="10" l="1"/>
  <c r="R13" i="10"/>
</calcChain>
</file>

<file path=xl/sharedStrings.xml><?xml version="1.0" encoding="utf-8"?>
<sst xmlns="http://schemas.openxmlformats.org/spreadsheetml/2006/main" count="371" uniqueCount="63">
  <si>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</si>
  <si>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</si>
  <si>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</si>
  <si>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</si>
  <si>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</si>
  <si>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</si>
  <si>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</si>
  <si>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</si>
  <si>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</si>
  <si>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</si>
  <si>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</si>
  <si>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</si>
  <si>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</si>
  <si>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</si>
  <si>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</si>
  <si>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</si>
  <si>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</si>
  <si>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</si>
  <si>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</si>
  <si>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</si>
  <si>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</si>
  <si>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</si>
  <si>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</si>
  <si>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</si>
  <si>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</si>
  <si>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</si>
  <si>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</si>
  <si>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</si>
  <si>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</si>
  <si>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</si>
  <si>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</si>
  <si>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</si>
  <si>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</si>
  <si>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1</t>
  </si>
  <si>
    <t>ՄԱ</t>
  </si>
  <si>
    <t>2</t>
  </si>
  <si>
    <t>ԾԱՆՈՒՑՈՒՄ
ԱՇՈՑՔԻ ՀԱՄԱՅՆՔԱՊԵՏՐԱՆԻ 2021 ԹՎԱԿԱՆԻ ԳՆՈՒՄՆԵՐԻ ՊԼԱՆՈՒՄ 
ՓՈՓՈԽՈՒԹՅՈՒՆՆԵՐԻ ԵՎ ԼՐԱՑՈՒՄՆԵՐԻ ՄԱՍԻՆ</t>
  </si>
  <si>
    <t>հատ</t>
  </si>
  <si>
    <t>դրամ</t>
  </si>
  <si>
    <t>01</t>
  </si>
  <si>
    <t>Նախագծահետազոտական ծախսեր</t>
  </si>
  <si>
    <t>ԳՀ</t>
  </si>
  <si>
    <t>3</t>
  </si>
  <si>
    <t>08</t>
  </si>
  <si>
    <t>2. Ծրագրի անվանում՝ Մշակույթի տներ, ակումբներ, կենտրոններ</t>
  </si>
  <si>
    <t>Հատուկ նպատակային այլ նյութեր</t>
  </si>
  <si>
    <t>09</t>
  </si>
  <si>
    <t>Տարածքների ջեռուցման էլեկտրական սարքավորումներ</t>
  </si>
  <si>
    <t>2. Ծրագրի անվանում՝ Հիմնական ընդհանուր կրթություն</t>
  </si>
  <si>
    <t>71351540/6</t>
  </si>
  <si>
    <t>98111140/6</t>
  </si>
  <si>
    <t>2. Ծրագրի անվանում՝ Հանգստի և սպորտի ծառայություններ</t>
  </si>
  <si>
    <t>Պողպատե խողովակ</t>
  </si>
  <si>
    <t>մետր</t>
  </si>
  <si>
    <t>Շենքերի և շինությունների կառուցում</t>
  </si>
  <si>
    <t>71351540/7</t>
  </si>
  <si>
    <t>ՀՀ Շիրակի մարզի Աշոցք համայնքի Աշոցք և Մեծ Սեպասար բնակավայրերի մշակույթի տների գազաֆիկացման աշխատանքներ</t>
  </si>
  <si>
    <t>ՀՀ Շիրակի մարզի Աշոցք համայնքի Աշոցք բնակավայրի մշակույթի տանը ջեռուցման համակարգի տեղադրման աշխատանքներ</t>
  </si>
  <si>
    <t>Տեխնիկական հսկողության ծառայություններ</t>
  </si>
  <si>
    <t>Հեղինակային հսկողության ծառայություններ</t>
  </si>
  <si>
    <t>2. Ծրագրի անվանումը՝ Ընդհանուր բնույթի այլ ծառայություններ</t>
  </si>
  <si>
    <t>Տեղեկատվական ծառայություններ</t>
  </si>
  <si>
    <t>Տեղեկատվական տեսանյութի պատրաստում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</si>
</sst>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7.5"/>
      <color rgb="FF00B050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sqref="A1:S1"/>
    </sheetView>
  </sheetViews>
  <sheetFormatPr defaultRowHeight="9.75" x14ac:dyDescent="0.15"/>
  <cols>
    <col min="1" max="1" width="4.140625" style="1" customWidth="1"/>
    <col min="2" max="2" width="12" style="11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7" t="s">
        <v>36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x14ac:dyDescent="0.1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 ht="14.25" x14ac:dyDescent="0.15">
      <c r="A3" s="39" t="s">
        <v>28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ht="14.25" x14ac:dyDescent="0.15">
      <c r="A4" s="39" t="s">
        <v>60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19" ht="14.25" x14ac:dyDescent="0.15">
      <c r="A5" s="39" t="s">
        <v>29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19" ht="14.25" x14ac:dyDescent="0.25">
      <c r="A6" s="32" t="s">
        <v>30</v>
      </c>
      <c r="B6" s="32"/>
      <c r="C6" s="32"/>
      <c r="D6" s="32"/>
      <c r="E6" s="32"/>
      <c r="F6" s="32"/>
      <c r="G6" s="32"/>
      <c r="H6" s="32"/>
      <c r="I6" s="33"/>
      <c r="J6" s="4" t="s">
        <v>39</v>
      </c>
      <c r="K6" s="34"/>
      <c r="L6" s="35"/>
      <c r="M6" s="35"/>
      <c r="N6" s="35"/>
      <c r="O6" s="35"/>
      <c r="P6" s="35"/>
      <c r="Q6" s="35"/>
      <c r="R6" s="35"/>
      <c r="S6" s="35"/>
    </row>
    <row r="7" spans="1:19" ht="14.25" x14ac:dyDescent="0.25">
      <c r="A7" s="32" t="s">
        <v>31</v>
      </c>
      <c r="B7" s="32"/>
      <c r="C7" s="32"/>
      <c r="D7" s="32"/>
      <c r="E7" s="32"/>
      <c r="F7" s="32"/>
      <c r="G7" s="32"/>
      <c r="H7" s="32"/>
      <c r="I7" s="33"/>
      <c r="J7" s="4" t="s">
        <v>42</v>
      </c>
      <c r="K7" s="34"/>
      <c r="L7" s="35"/>
      <c r="M7" s="35"/>
      <c r="N7" s="35"/>
      <c r="O7" s="35"/>
      <c r="P7" s="35"/>
      <c r="Q7" s="35"/>
      <c r="R7" s="35"/>
      <c r="S7" s="35"/>
    </row>
    <row r="8" spans="1:19" ht="14.25" x14ac:dyDescent="0.25">
      <c r="A8" s="32" t="s">
        <v>32</v>
      </c>
      <c r="B8" s="32"/>
      <c r="C8" s="32"/>
      <c r="D8" s="32"/>
      <c r="E8" s="32"/>
      <c r="F8" s="32"/>
      <c r="G8" s="32"/>
      <c r="H8" s="32"/>
      <c r="I8" s="33"/>
      <c r="J8" s="4" t="s">
        <v>42</v>
      </c>
      <c r="K8" s="34"/>
      <c r="L8" s="35"/>
      <c r="M8" s="35"/>
      <c r="N8" s="35"/>
      <c r="O8" s="35"/>
      <c r="P8" s="35"/>
      <c r="Q8" s="35"/>
      <c r="R8" s="35"/>
      <c r="S8" s="35"/>
    </row>
    <row r="9" spans="1:19" x14ac:dyDescent="0.1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</row>
    <row r="10" spans="1:19" ht="86.25" customHeight="1" x14ac:dyDescent="0.15">
      <c r="A10" s="29" t="s">
        <v>0</v>
      </c>
      <c r="B10" s="28" t="s">
        <v>5</v>
      </c>
      <c r="C10" s="28"/>
      <c r="D10" s="28"/>
      <c r="E10" s="28"/>
      <c r="F10" s="28"/>
      <c r="G10" s="28" t="s">
        <v>2</v>
      </c>
      <c r="H10" s="29"/>
      <c r="I10" s="29"/>
      <c r="J10" s="28" t="s">
        <v>13</v>
      </c>
      <c r="K10" s="28" t="s">
        <v>15</v>
      </c>
      <c r="L10" s="29"/>
      <c r="M10" s="29"/>
      <c r="N10" s="28" t="s">
        <v>3</v>
      </c>
      <c r="O10" s="29"/>
      <c r="P10" s="28" t="s">
        <v>20</v>
      </c>
      <c r="Q10" s="29"/>
      <c r="R10" s="29"/>
      <c r="S10" s="29" t="s">
        <v>4</v>
      </c>
    </row>
    <row r="11" spans="1:19" ht="86.25" customHeight="1" x14ac:dyDescent="0.15">
      <c r="A11" s="29"/>
      <c r="B11" s="12" t="s">
        <v>6</v>
      </c>
      <c r="C11" s="13" t="s">
        <v>1</v>
      </c>
      <c r="D11" s="12" t="s">
        <v>7</v>
      </c>
      <c r="E11" s="12" t="s">
        <v>8</v>
      </c>
      <c r="F11" s="12" t="s">
        <v>9</v>
      </c>
      <c r="G11" s="13" t="s">
        <v>10</v>
      </c>
      <c r="H11" s="12" t="s">
        <v>11</v>
      </c>
      <c r="I11" s="12" t="s">
        <v>12</v>
      </c>
      <c r="J11" s="29"/>
      <c r="K11" s="13" t="s">
        <v>10</v>
      </c>
      <c r="L11" s="12" t="s">
        <v>11</v>
      </c>
      <c r="M11" s="12" t="s">
        <v>14</v>
      </c>
      <c r="N11" s="12" t="s">
        <v>16</v>
      </c>
      <c r="O11" s="12" t="s">
        <v>17</v>
      </c>
      <c r="P11" s="12" t="s">
        <v>18</v>
      </c>
      <c r="Q11" s="13" t="s">
        <v>0</v>
      </c>
      <c r="R11" s="12" t="s">
        <v>19</v>
      </c>
      <c r="S11" s="29"/>
    </row>
    <row r="12" spans="1:19" s="2" customFormat="1" x14ac:dyDescent="0.25">
      <c r="A12" s="13"/>
      <c r="B12" s="13">
        <v>1</v>
      </c>
      <c r="C12" s="13">
        <v>2</v>
      </c>
      <c r="D12" s="13">
        <v>3</v>
      </c>
      <c r="E12" s="13">
        <v>4</v>
      </c>
      <c r="F12" s="13">
        <v>5</v>
      </c>
      <c r="G12" s="13">
        <v>6</v>
      </c>
      <c r="H12" s="13">
        <v>7</v>
      </c>
      <c r="I12" s="13">
        <v>8</v>
      </c>
      <c r="J12" s="12">
        <v>9</v>
      </c>
      <c r="K12" s="13">
        <v>10</v>
      </c>
      <c r="L12" s="13">
        <v>11</v>
      </c>
      <c r="M12" s="13">
        <v>12</v>
      </c>
      <c r="N12" s="13">
        <v>13</v>
      </c>
      <c r="O12" s="12">
        <v>14</v>
      </c>
      <c r="P12" s="13">
        <v>15</v>
      </c>
      <c r="Q12" s="13">
        <v>16</v>
      </c>
      <c r="R12" s="12">
        <v>17</v>
      </c>
      <c r="S12" s="13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180</v>
      </c>
      <c r="N13" s="3" t="s">
        <v>22</v>
      </c>
      <c r="O13" s="6">
        <f>O16+O20</f>
        <v>180</v>
      </c>
      <c r="P13" s="3" t="s">
        <v>22</v>
      </c>
      <c r="Q13" s="3" t="s">
        <v>22</v>
      </c>
      <c r="R13" s="6">
        <f>R16+R20</f>
        <v>180</v>
      </c>
      <c r="S13" s="3" t="s">
        <v>22</v>
      </c>
    </row>
    <row r="14" spans="1:19" x14ac:dyDescent="0.15">
      <c r="A14" s="30" t="s">
        <v>23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</row>
    <row r="15" spans="1:19" x14ac:dyDescent="0.15">
      <c r="A15" s="26" t="s">
        <v>24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</row>
    <row r="16" spans="1:19" s="2" customFormat="1" x14ac:dyDescent="0.25">
      <c r="A16" s="13"/>
      <c r="B16" s="13"/>
      <c r="C16" s="13" t="s">
        <v>25</v>
      </c>
      <c r="D16" s="13" t="s">
        <v>22</v>
      </c>
      <c r="E16" s="13" t="s">
        <v>22</v>
      </c>
      <c r="F16" s="5">
        <f>SUM(F18:F18)</f>
        <v>0</v>
      </c>
      <c r="G16" s="13" t="s">
        <v>22</v>
      </c>
      <c r="H16" s="13" t="s">
        <v>22</v>
      </c>
      <c r="I16" s="5">
        <f>SUM(I18)</f>
        <v>0</v>
      </c>
      <c r="J16" s="5">
        <f>SUM(J18:J18)</f>
        <v>0</v>
      </c>
      <c r="K16" s="13" t="s">
        <v>22</v>
      </c>
      <c r="L16" s="13" t="s">
        <v>22</v>
      </c>
      <c r="M16" s="5">
        <f>SUM(M18:M18)</f>
        <v>0</v>
      </c>
      <c r="N16" s="13" t="s">
        <v>22</v>
      </c>
      <c r="O16" s="5">
        <f>SUM(O18:O18)</f>
        <v>0</v>
      </c>
      <c r="P16" s="13" t="s">
        <v>22</v>
      </c>
      <c r="Q16" s="13" t="s">
        <v>22</v>
      </c>
      <c r="R16" s="5">
        <f>SUM(R18:R18)</f>
        <v>0</v>
      </c>
      <c r="S16" s="13" t="s">
        <v>22</v>
      </c>
    </row>
    <row r="17" spans="1:19" x14ac:dyDescent="0.15">
      <c r="A17" s="27" t="s">
        <v>26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</row>
    <row r="18" spans="1:19" x14ac:dyDescent="0.15">
      <c r="A18" s="18"/>
      <c r="B18" s="18"/>
      <c r="C18" s="17"/>
      <c r="D18" s="18"/>
      <c r="E18" s="18"/>
      <c r="F18" s="5"/>
      <c r="G18" s="18"/>
      <c r="H18" s="18"/>
      <c r="I18" s="5"/>
      <c r="J18" s="8"/>
      <c r="K18" s="18"/>
      <c r="L18" s="18"/>
      <c r="M18" s="5"/>
      <c r="N18" s="18"/>
      <c r="O18" s="5"/>
      <c r="P18" s="9"/>
      <c r="Q18" s="7"/>
      <c r="R18" s="5"/>
      <c r="S18" s="18"/>
    </row>
    <row r="19" spans="1:19" x14ac:dyDescent="0.15">
      <c r="A19" s="26" t="s">
        <v>27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1:19" s="2" customFormat="1" x14ac:dyDescent="0.25">
      <c r="A20" s="13"/>
      <c r="B20" s="13"/>
      <c r="C20" s="13" t="s">
        <v>25</v>
      </c>
      <c r="D20" s="13" t="s">
        <v>22</v>
      </c>
      <c r="E20" s="13" t="s">
        <v>22</v>
      </c>
      <c r="F20" s="13" t="s">
        <v>22</v>
      </c>
      <c r="G20" s="13" t="s">
        <v>22</v>
      </c>
      <c r="H20" s="13" t="s">
        <v>22</v>
      </c>
      <c r="I20" s="13" t="s">
        <v>22</v>
      </c>
      <c r="J20" s="13" t="s">
        <v>22</v>
      </c>
      <c r="K20" s="13" t="s">
        <v>22</v>
      </c>
      <c r="L20" s="13" t="s">
        <v>22</v>
      </c>
      <c r="M20" s="5">
        <f>SUM(M22:M22)</f>
        <v>180</v>
      </c>
      <c r="N20" s="13" t="s">
        <v>22</v>
      </c>
      <c r="O20" s="5">
        <f>SUM(O22:O22)</f>
        <v>180</v>
      </c>
      <c r="P20" s="13" t="s">
        <v>22</v>
      </c>
      <c r="Q20" s="13" t="s">
        <v>22</v>
      </c>
      <c r="R20" s="5">
        <f>SUM(R22:R22)</f>
        <v>180</v>
      </c>
      <c r="S20" s="13" t="s">
        <v>22</v>
      </c>
    </row>
    <row r="21" spans="1:19" x14ac:dyDescent="0.15">
      <c r="A21" s="27" t="s">
        <v>26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</row>
    <row r="22" spans="1:19" ht="29.25" x14ac:dyDescent="0.15">
      <c r="A22" s="18">
        <v>1</v>
      </c>
      <c r="B22" s="18">
        <v>92111170</v>
      </c>
      <c r="C22" s="20" t="s">
        <v>62</v>
      </c>
      <c r="D22" s="18" t="s">
        <v>38</v>
      </c>
      <c r="E22" s="18" t="s">
        <v>22</v>
      </c>
      <c r="F22" s="18" t="s">
        <v>22</v>
      </c>
      <c r="G22" s="18" t="s">
        <v>22</v>
      </c>
      <c r="H22" s="18" t="s">
        <v>22</v>
      </c>
      <c r="I22" s="18" t="s">
        <v>22</v>
      </c>
      <c r="J22" s="18" t="s">
        <v>22</v>
      </c>
      <c r="K22" s="18">
        <v>1</v>
      </c>
      <c r="L22" s="18">
        <v>180000</v>
      </c>
      <c r="M22" s="19">
        <v>180</v>
      </c>
      <c r="N22" s="18">
        <v>1</v>
      </c>
      <c r="O22" s="19">
        <v>180</v>
      </c>
      <c r="P22" s="17" t="s">
        <v>61</v>
      </c>
      <c r="Q22" s="18">
        <v>4234</v>
      </c>
      <c r="R22" s="19">
        <v>180</v>
      </c>
      <c r="S22" s="18" t="s">
        <v>34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opLeftCell="B1" workbookViewId="0">
      <selection sqref="A1:S1"/>
    </sheetView>
  </sheetViews>
  <sheetFormatPr defaultRowHeight="9.75" x14ac:dyDescent="0.15"/>
  <cols>
    <col min="1" max="1" width="4.140625" style="1" customWidth="1"/>
    <col min="2" max="2" width="12" style="2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7" t="s">
        <v>36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x14ac:dyDescent="0.1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 ht="14.25" x14ac:dyDescent="0.15">
      <c r="A3" s="39" t="s">
        <v>28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ht="14.25" x14ac:dyDescent="0.15">
      <c r="A4" s="39" t="s">
        <v>51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19" ht="14.25" x14ac:dyDescent="0.15">
      <c r="A5" s="39" t="s">
        <v>29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19" ht="14.25" x14ac:dyDescent="0.25">
      <c r="A6" s="32" t="s">
        <v>30</v>
      </c>
      <c r="B6" s="32"/>
      <c r="C6" s="32"/>
      <c r="D6" s="32"/>
      <c r="E6" s="32"/>
      <c r="F6" s="32"/>
      <c r="G6" s="32"/>
      <c r="H6" s="32"/>
      <c r="I6" s="33"/>
      <c r="J6" s="4" t="s">
        <v>43</v>
      </c>
      <c r="K6" s="34"/>
      <c r="L6" s="35"/>
      <c r="M6" s="35"/>
      <c r="N6" s="35"/>
      <c r="O6" s="35"/>
      <c r="P6" s="35"/>
      <c r="Q6" s="35"/>
      <c r="R6" s="35"/>
      <c r="S6" s="35"/>
    </row>
    <row r="7" spans="1:19" ht="14.25" x14ac:dyDescent="0.25">
      <c r="A7" s="32" t="s">
        <v>31</v>
      </c>
      <c r="B7" s="32"/>
      <c r="C7" s="32"/>
      <c r="D7" s="32"/>
      <c r="E7" s="32"/>
      <c r="F7" s="32"/>
      <c r="G7" s="32"/>
      <c r="H7" s="32"/>
      <c r="I7" s="33"/>
      <c r="J7" s="4" t="s">
        <v>33</v>
      </c>
      <c r="K7" s="34"/>
      <c r="L7" s="35"/>
      <c r="M7" s="35"/>
      <c r="N7" s="35"/>
      <c r="O7" s="35"/>
      <c r="P7" s="35"/>
      <c r="Q7" s="35"/>
      <c r="R7" s="35"/>
      <c r="S7" s="35"/>
    </row>
    <row r="8" spans="1:19" ht="14.25" x14ac:dyDescent="0.25">
      <c r="A8" s="32" t="s">
        <v>32</v>
      </c>
      <c r="B8" s="32"/>
      <c r="C8" s="32"/>
      <c r="D8" s="32"/>
      <c r="E8" s="32"/>
      <c r="F8" s="32"/>
      <c r="G8" s="32"/>
      <c r="H8" s="32"/>
      <c r="I8" s="33"/>
      <c r="J8" s="4" t="s">
        <v>33</v>
      </c>
      <c r="K8" s="34"/>
      <c r="L8" s="35"/>
      <c r="M8" s="35"/>
      <c r="N8" s="35"/>
      <c r="O8" s="35"/>
      <c r="P8" s="35"/>
      <c r="Q8" s="35"/>
      <c r="R8" s="35"/>
      <c r="S8" s="35"/>
    </row>
    <row r="9" spans="1:19" x14ac:dyDescent="0.1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</row>
    <row r="10" spans="1:19" ht="86.25" customHeight="1" x14ac:dyDescent="0.15">
      <c r="A10" s="29" t="s">
        <v>0</v>
      </c>
      <c r="B10" s="28" t="s">
        <v>5</v>
      </c>
      <c r="C10" s="28"/>
      <c r="D10" s="28"/>
      <c r="E10" s="28"/>
      <c r="F10" s="28"/>
      <c r="G10" s="28" t="s">
        <v>2</v>
      </c>
      <c r="H10" s="29"/>
      <c r="I10" s="29"/>
      <c r="J10" s="28" t="s">
        <v>13</v>
      </c>
      <c r="K10" s="28" t="s">
        <v>15</v>
      </c>
      <c r="L10" s="29"/>
      <c r="M10" s="29"/>
      <c r="N10" s="28" t="s">
        <v>3</v>
      </c>
      <c r="O10" s="29"/>
      <c r="P10" s="28" t="s">
        <v>20</v>
      </c>
      <c r="Q10" s="29"/>
      <c r="R10" s="29"/>
      <c r="S10" s="29" t="s">
        <v>4</v>
      </c>
    </row>
    <row r="11" spans="1:19" ht="86.25" customHeight="1" x14ac:dyDescent="0.15">
      <c r="A11" s="29"/>
      <c r="B11" s="20" t="s">
        <v>6</v>
      </c>
      <c r="C11" s="21" t="s">
        <v>1</v>
      </c>
      <c r="D11" s="20" t="s">
        <v>7</v>
      </c>
      <c r="E11" s="20" t="s">
        <v>8</v>
      </c>
      <c r="F11" s="20" t="s">
        <v>9</v>
      </c>
      <c r="G11" s="21" t="s">
        <v>10</v>
      </c>
      <c r="H11" s="20" t="s">
        <v>11</v>
      </c>
      <c r="I11" s="20" t="s">
        <v>12</v>
      </c>
      <c r="J11" s="29"/>
      <c r="K11" s="21" t="s">
        <v>10</v>
      </c>
      <c r="L11" s="20" t="s">
        <v>11</v>
      </c>
      <c r="M11" s="20" t="s">
        <v>14</v>
      </c>
      <c r="N11" s="20" t="s">
        <v>16</v>
      </c>
      <c r="O11" s="20" t="s">
        <v>17</v>
      </c>
      <c r="P11" s="20" t="s">
        <v>18</v>
      </c>
      <c r="Q11" s="21" t="s">
        <v>0</v>
      </c>
      <c r="R11" s="20" t="s">
        <v>19</v>
      </c>
      <c r="S11" s="29"/>
    </row>
    <row r="12" spans="1:19" s="2" customFormat="1" x14ac:dyDescent="0.25">
      <c r="A12" s="21"/>
      <c r="B12" s="21">
        <v>1</v>
      </c>
      <c r="C12" s="21">
        <v>2</v>
      </c>
      <c r="D12" s="21">
        <v>3</v>
      </c>
      <c r="E12" s="21">
        <v>4</v>
      </c>
      <c r="F12" s="21">
        <v>5</v>
      </c>
      <c r="G12" s="21">
        <v>6</v>
      </c>
      <c r="H12" s="21">
        <v>7</v>
      </c>
      <c r="I12" s="21">
        <v>8</v>
      </c>
      <c r="J12" s="20">
        <v>9</v>
      </c>
      <c r="K12" s="21">
        <v>10</v>
      </c>
      <c r="L12" s="21">
        <v>11</v>
      </c>
      <c r="M12" s="21">
        <v>12</v>
      </c>
      <c r="N12" s="21">
        <v>13</v>
      </c>
      <c r="O12" s="20">
        <v>14</v>
      </c>
      <c r="P12" s="21">
        <v>15</v>
      </c>
      <c r="Q12" s="21">
        <v>16</v>
      </c>
      <c r="R12" s="20">
        <v>17</v>
      </c>
      <c r="S12" s="2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554.4</v>
      </c>
      <c r="G13" s="3" t="s">
        <v>22</v>
      </c>
      <c r="H13" s="3" t="s">
        <v>22</v>
      </c>
      <c r="I13" s="6">
        <f>+I16</f>
        <v>194.4</v>
      </c>
      <c r="J13" s="6">
        <f>J16</f>
        <v>360</v>
      </c>
      <c r="K13" s="3" t="s">
        <v>22</v>
      </c>
      <c r="L13" s="3" t="s">
        <v>22</v>
      </c>
      <c r="M13" s="6">
        <f>M16+M20</f>
        <v>-327.60000000000002</v>
      </c>
      <c r="N13" s="3" t="s">
        <v>22</v>
      </c>
      <c r="O13" s="6">
        <f>O16+O20</f>
        <v>226.8</v>
      </c>
      <c r="P13" s="3" t="s">
        <v>22</v>
      </c>
      <c r="Q13" s="3" t="s">
        <v>22</v>
      </c>
      <c r="R13" s="6">
        <f>R16+R20</f>
        <v>-327.60000000000002</v>
      </c>
      <c r="S13" s="3" t="s">
        <v>22</v>
      </c>
    </row>
    <row r="14" spans="1:19" x14ac:dyDescent="0.15">
      <c r="A14" s="30" t="s">
        <v>23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</row>
    <row r="15" spans="1:19" x14ac:dyDescent="0.15">
      <c r="A15" s="26" t="s">
        <v>24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</row>
    <row r="16" spans="1:19" s="2" customFormat="1" x14ac:dyDescent="0.25">
      <c r="A16" s="21"/>
      <c r="B16" s="21"/>
      <c r="C16" s="21" t="s">
        <v>25</v>
      </c>
      <c r="D16" s="21" t="s">
        <v>22</v>
      </c>
      <c r="E16" s="21" t="s">
        <v>22</v>
      </c>
      <c r="F16" s="5">
        <f>SUM(F18:F18)</f>
        <v>554.4</v>
      </c>
      <c r="G16" s="21" t="s">
        <v>22</v>
      </c>
      <c r="H16" s="21" t="s">
        <v>22</v>
      </c>
      <c r="I16" s="5">
        <f>SUM(I18:I18)</f>
        <v>194.4</v>
      </c>
      <c r="J16" s="5">
        <f>SUM(J18:J18)</f>
        <v>360</v>
      </c>
      <c r="K16" s="21" t="s">
        <v>22</v>
      </c>
      <c r="L16" s="21" t="s">
        <v>22</v>
      </c>
      <c r="M16" s="5">
        <f>SUM(M18:M18)</f>
        <v>-327.60000000000002</v>
      </c>
      <c r="N16" s="21" t="s">
        <v>22</v>
      </c>
      <c r="O16" s="5">
        <f>SUM(O18:O18)</f>
        <v>226.8</v>
      </c>
      <c r="P16" s="21" t="s">
        <v>22</v>
      </c>
      <c r="Q16" s="21" t="s">
        <v>22</v>
      </c>
      <c r="R16" s="5">
        <f>SUM(R18:R18)</f>
        <v>-327.60000000000002</v>
      </c>
      <c r="S16" s="21" t="s">
        <v>22</v>
      </c>
    </row>
    <row r="17" spans="1:19" x14ac:dyDescent="0.15">
      <c r="A17" s="27" t="s">
        <v>26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</row>
    <row r="18" spans="1:19" ht="29.25" x14ac:dyDescent="0.15">
      <c r="A18" s="21">
        <v>1</v>
      </c>
      <c r="B18" s="21">
        <v>44163180</v>
      </c>
      <c r="C18" s="20" t="s">
        <v>52</v>
      </c>
      <c r="D18" s="21" t="s">
        <v>53</v>
      </c>
      <c r="E18" s="21">
        <v>132</v>
      </c>
      <c r="F18" s="5">
        <v>554.4</v>
      </c>
      <c r="G18" s="21">
        <v>54</v>
      </c>
      <c r="H18" s="21">
        <v>3600</v>
      </c>
      <c r="I18" s="5">
        <v>194.4</v>
      </c>
      <c r="J18" s="8">
        <v>360</v>
      </c>
      <c r="K18" s="21">
        <v>-78</v>
      </c>
      <c r="L18" s="21">
        <v>4200</v>
      </c>
      <c r="M18" s="5">
        <v>-327.60000000000002</v>
      </c>
      <c r="N18" s="21">
        <v>54</v>
      </c>
      <c r="O18" s="5">
        <v>226.8</v>
      </c>
      <c r="P18" s="9" t="s">
        <v>54</v>
      </c>
      <c r="Q18" s="7">
        <v>5112</v>
      </c>
      <c r="R18" s="5">
        <v>-327.60000000000002</v>
      </c>
      <c r="S18" s="21" t="s">
        <v>41</v>
      </c>
    </row>
    <row r="19" spans="1:19" x14ac:dyDescent="0.15">
      <c r="A19" s="26" t="s">
        <v>27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1:19" s="2" customFormat="1" x14ac:dyDescent="0.25">
      <c r="A20" s="21"/>
      <c r="B20" s="21"/>
      <c r="C20" s="21" t="s">
        <v>25</v>
      </c>
      <c r="D20" s="21" t="s">
        <v>22</v>
      </c>
      <c r="E20" s="21" t="s">
        <v>22</v>
      </c>
      <c r="F20" s="21" t="s">
        <v>22</v>
      </c>
      <c r="G20" s="21" t="s">
        <v>22</v>
      </c>
      <c r="H20" s="21" t="s">
        <v>22</v>
      </c>
      <c r="I20" s="21" t="s">
        <v>22</v>
      </c>
      <c r="J20" s="21" t="s">
        <v>22</v>
      </c>
      <c r="K20" s="21" t="s">
        <v>22</v>
      </c>
      <c r="L20" s="21" t="s">
        <v>22</v>
      </c>
      <c r="M20" s="5">
        <f>SUM(M22:M22)</f>
        <v>0</v>
      </c>
      <c r="N20" s="21" t="s">
        <v>22</v>
      </c>
      <c r="O20" s="5">
        <f>SUM(O22:O22)</f>
        <v>0</v>
      </c>
      <c r="P20" s="21" t="s">
        <v>22</v>
      </c>
      <c r="Q20" s="21" t="s">
        <v>22</v>
      </c>
      <c r="R20" s="5">
        <f>SUM(R22:R22)</f>
        <v>0</v>
      </c>
      <c r="S20" s="21" t="s">
        <v>22</v>
      </c>
    </row>
    <row r="21" spans="1:19" x14ac:dyDescent="0.15">
      <c r="A21" s="27" t="s">
        <v>26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</row>
    <row r="22" spans="1:19" s="10" customFormat="1" x14ac:dyDescent="0.15">
      <c r="A22" s="7"/>
      <c r="B22" s="7"/>
      <c r="C22" s="9"/>
      <c r="D22" s="7"/>
      <c r="E22" s="21"/>
      <c r="F22" s="21"/>
      <c r="G22" s="21"/>
      <c r="H22" s="21"/>
      <c r="I22" s="21"/>
      <c r="J22" s="21"/>
      <c r="K22" s="7"/>
      <c r="L22" s="7"/>
      <c r="M22" s="8"/>
      <c r="N22" s="7"/>
      <c r="O22" s="8"/>
      <c r="P22" s="9"/>
      <c r="Q22" s="7"/>
      <c r="R22" s="8"/>
      <c r="S22" s="7"/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>
      <selection sqref="A1:S1"/>
    </sheetView>
  </sheetViews>
  <sheetFormatPr defaultRowHeight="9.75" x14ac:dyDescent="0.15"/>
  <cols>
    <col min="1" max="1" width="4.140625" style="1" customWidth="1"/>
    <col min="2" max="2" width="12" style="16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7" t="s">
        <v>36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x14ac:dyDescent="0.1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 ht="14.25" x14ac:dyDescent="0.15">
      <c r="A3" s="39" t="s">
        <v>28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ht="14.25" x14ac:dyDescent="0.15">
      <c r="A4" s="39" t="s">
        <v>44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</row>
    <row r="5" spans="1:19" ht="14.25" x14ac:dyDescent="0.15">
      <c r="A5" s="39" t="s">
        <v>29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19" ht="14.25" x14ac:dyDescent="0.25">
      <c r="A6" s="32" t="s">
        <v>30</v>
      </c>
      <c r="B6" s="32"/>
      <c r="C6" s="32"/>
      <c r="D6" s="32"/>
      <c r="E6" s="32"/>
      <c r="F6" s="32"/>
      <c r="G6" s="32"/>
      <c r="H6" s="32"/>
      <c r="I6" s="33"/>
      <c r="J6" s="4" t="s">
        <v>43</v>
      </c>
      <c r="K6" s="34"/>
      <c r="L6" s="35"/>
      <c r="M6" s="35"/>
      <c r="N6" s="35"/>
      <c r="O6" s="35"/>
      <c r="P6" s="35"/>
      <c r="Q6" s="35"/>
      <c r="R6" s="35"/>
      <c r="S6" s="35"/>
    </row>
    <row r="7" spans="1:19" ht="14.25" x14ac:dyDescent="0.25">
      <c r="A7" s="32" t="s">
        <v>31</v>
      </c>
      <c r="B7" s="32"/>
      <c r="C7" s="32"/>
      <c r="D7" s="32"/>
      <c r="E7" s="32"/>
      <c r="F7" s="32"/>
      <c r="G7" s="32"/>
      <c r="H7" s="32"/>
      <c r="I7" s="33"/>
      <c r="J7" s="4" t="s">
        <v>35</v>
      </c>
      <c r="K7" s="34"/>
      <c r="L7" s="35"/>
      <c r="M7" s="35"/>
      <c r="N7" s="35"/>
      <c r="O7" s="35"/>
      <c r="P7" s="35"/>
      <c r="Q7" s="35"/>
      <c r="R7" s="35"/>
      <c r="S7" s="35"/>
    </row>
    <row r="8" spans="1:19" ht="14.25" x14ac:dyDescent="0.25">
      <c r="A8" s="32" t="s">
        <v>32</v>
      </c>
      <c r="B8" s="32"/>
      <c r="C8" s="32"/>
      <c r="D8" s="32"/>
      <c r="E8" s="32"/>
      <c r="F8" s="32"/>
      <c r="G8" s="32"/>
      <c r="H8" s="32"/>
      <c r="I8" s="33"/>
      <c r="J8" s="4" t="s">
        <v>42</v>
      </c>
      <c r="K8" s="34"/>
      <c r="L8" s="35"/>
      <c r="M8" s="35"/>
      <c r="N8" s="35"/>
      <c r="O8" s="35"/>
      <c r="P8" s="35"/>
      <c r="Q8" s="35"/>
      <c r="R8" s="35"/>
      <c r="S8" s="35"/>
    </row>
    <row r="9" spans="1:19" x14ac:dyDescent="0.1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</row>
    <row r="10" spans="1:19" ht="86.25" customHeight="1" x14ac:dyDescent="0.15">
      <c r="A10" s="29" t="s">
        <v>0</v>
      </c>
      <c r="B10" s="28" t="s">
        <v>5</v>
      </c>
      <c r="C10" s="28"/>
      <c r="D10" s="28"/>
      <c r="E10" s="28"/>
      <c r="F10" s="28"/>
      <c r="G10" s="28" t="s">
        <v>2</v>
      </c>
      <c r="H10" s="29"/>
      <c r="I10" s="29"/>
      <c r="J10" s="28" t="s">
        <v>13</v>
      </c>
      <c r="K10" s="28" t="s">
        <v>15</v>
      </c>
      <c r="L10" s="29"/>
      <c r="M10" s="29"/>
      <c r="N10" s="28" t="s">
        <v>3</v>
      </c>
      <c r="O10" s="29"/>
      <c r="P10" s="28" t="s">
        <v>20</v>
      </c>
      <c r="Q10" s="29"/>
      <c r="R10" s="29"/>
      <c r="S10" s="29" t="s">
        <v>4</v>
      </c>
    </row>
    <row r="11" spans="1:19" ht="86.25" customHeight="1" x14ac:dyDescent="0.15">
      <c r="A11" s="29"/>
      <c r="B11" s="14" t="s">
        <v>6</v>
      </c>
      <c r="C11" s="15" t="s">
        <v>1</v>
      </c>
      <c r="D11" s="14" t="s">
        <v>7</v>
      </c>
      <c r="E11" s="14" t="s">
        <v>8</v>
      </c>
      <c r="F11" s="14" t="s">
        <v>9</v>
      </c>
      <c r="G11" s="15" t="s">
        <v>10</v>
      </c>
      <c r="H11" s="14" t="s">
        <v>11</v>
      </c>
      <c r="I11" s="14" t="s">
        <v>12</v>
      </c>
      <c r="J11" s="29"/>
      <c r="K11" s="15" t="s">
        <v>10</v>
      </c>
      <c r="L11" s="14" t="s">
        <v>11</v>
      </c>
      <c r="M11" s="14" t="s">
        <v>14</v>
      </c>
      <c r="N11" s="14" t="s">
        <v>16</v>
      </c>
      <c r="O11" s="14" t="s">
        <v>17</v>
      </c>
      <c r="P11" s="14" t="s">
        <v>18</v>
      </c>
      <c r="Q11" s="15" t="s">
        <v>0</v>
      </c>
      <c r="R11" s="14" t="s">
        <v>19</v>
      </c>
      <c r="S11" s="29"/>
    </row>
    <row r="12" spans="1:19" s="2" customFormat="1" x14ac:dyDescent="0.25">
      <c r="A12" s="15"/>
      <c r="B12" s="15">
        <v>1</v>
      </c>
      <c r="C12" s="15">
        <v>2</v>
      </c>
      <c r="D12" s="15">
        <v>3</v>
      </c>
      <c r="E12" s="15">
        <v>4</v>
      </c>
      <c r="F12" s="15">
        <v>5</v>
      </c>
      <c r="G12" s="15">
        <v>6</v>
      </c>
      <c r="H12" s="15">
        <v>7</v>
      </c>
      <c r="I12" s="15">
        <v>8</v>
      </c>
      <c r="J12" s="14">
        <v>9</v>
      </c>
      <c r="K12" s="15">
        <v>10</v>
      </c>
      <c r="L12" s="15">
        <v>11</v>
      </c>
      <c r="M12" s="15">
        <v>12</v>
      </c>
      <c r="N12" s="15">
        <v>13</v>
      </c>
      <c r="O12" s="14">
        <v>14</v>
      </c>
      <c r="P12" s="15">
        <v>15</v>
      </c>
      <c r="Q12" s="15">
        <v>16</v>
      </c>
      <c r="R12" s="14">
        <v>17</v>
      </c>
      <c r="S12" s="15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7502.7499999999991</v>
      </c>
      <c r="N13" s="3" t="s">
        <v>22</v>
      </c>
      <c r="O13" s="6">
        <f>O16+O20</f>
        <v>7502.7499999999991</v>
      </c>
      <c r="P13" s="3" t="s">
        <v>22</v>
      </c>
      <c r="Q13" s="3" t="s">
        <v>22</v>
      </c>
      <c r="R13" s="6">
        <f>R16+R20</f>
        <v>7502.7499999999991</v>
      </c>
      <c r="S13" s="3" t="s">
        <v>22</v>
      </c>
    </row>
    <row r="14" spans="1:19" x14ac:dyDescent="0.15">
      <c r="A14" s="30" t="s">
        <v>23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</row>
    <row r="15" spans="1:19" x14ac:dyDescent="0.15">
      <c r="A15" s="26" t="s">
        <v>24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</row>
    <row r="16" spans="1:19" s="2" customFormat="1" x14ac:dyDescent="0.25">
      <c r="A16" s="15"/>
      <c r="B16" s="15"/>
      <c r="C16" s="15" t="s">
        <v>25</v>
      </c>
      <c r="D16" s="15" t="s">
        <v>22</v>
      </c>
      <c r="E16" s="15" t="s">
        <v>22</v>
      </c>
      <c r="F16" s="5">
        <f>SUM(F18:F18)</f>
        <v>0</v>
      </c>
      <c r="G16" s="15" t="s">
        <v>22</v>
      </c>
      <c r="H16" s="15" t="s">
        <v>22</v>
      </c>
      <c r="I16" s="5">
        <f>SUM(I18:I18)</f>
        <v>0</v>
      </c>
      <c r="J16" s="5">
        <f>SUM(J18:J18)</f>
        <v>0</v>
      </c>
      <c r="K16" s="15" t="s">
        <v>22</v>
      </c>
      <c r="L16" s="15" t="s">
        <v>22</v>
      </c>
      <c r="M16" s="5">
        <f>SUM(M18:M18)</f>
        <v>0</v>
      </c>
      <c r="N16" s="15" t="s">
        <v>22</v>
      </c>
      <c r="O16" s="5">
        <f>SUM(O18:O18)</f>
        <v>0</v>
      </c>
      <c r="P16" s="15" t="s">
        <v>22</v>
      </c>
      <c r="Q16" s="15" t="s">
        <v>22</v>
      </c>
      <c r="R16" s="5">
        <f>SUM(R18:R18)</f>
        <v>0</v>
      </c>
      <c r="S16" s="15" t="s">
        <v>22</v>
      </c>
    </row>
    <row r="17" spans="1:19" x14ac:dyDescent="0.15">
      <c r="A17" s="27" t="s">
        <v>26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</row>
    <row r="18" spans="1:19" x14ac:dyDescent="0.15">
      <c r="A18" s="15"/>
      <c r="B18" s="15"/>
      <c r="C18" s="14"/>
      <c r="D18" s="15"/>
      <c r="E18" s="15"/>
      <c r="F18" s="5"/>
      <c r="G18" s="15"/>
      <c r="H18" s="15"/>
      <c r="I18" s="5"/>
      <c r="J18" s="8"/>
      <c r="K18" s="15"/>
      <c r="L18" s="15"/>
      <c r="M18" s="5"/>
      <c r="N18" s="15"/>
      <c r="O18" s="5"/>
      <c r="P18" s="9"/>
      <c r="Q18" s="7"/>
      <c r="R18" s="5"/>
      <c r="S18" s="15"/>
    </row>
    <row r="19" spans="1:19" x14ac:dyDescent="0.15">
      <c r="A19" s="26" t="s">
        <v>27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1:19" s="2" customFormat="1" x14ac:dyDescent="0.25">
      <c r="A20" s="15"/>
      <c r="B20" s="15"/>
      <c r="C20" s="15" t="s">
        <v>25</v>
      </c>
      <c r="D20" s="15" t="s">
        <v>22</v>
      </c>
      <c r="E20" s="15" t="s">
        <v>22</v>
      </c>
      <c r="F20" s="15" t="s">
        <v>22</v>
      </c>
      <c r="G20" s="15" t="s">
        <v>22</v>
      </c>
      <c r="H20" s="15" t="s">
        <v>22</v>
      </c>
      <c r="I20" s="15" t="s">
        <v>22</v>
      </c>
      <c r="J20" s="15" t="s">
        <v>22</v>
      </c>
      <c r="K20" s="15" t="s">
        <v>22</v>
      </c>
      <c r="L20" s="15" t="s">
        <v>22</v>
      </c>
      <c r="M20" s="5">
        <f>SUM(M22:M26)</f>
        <v>7502.7499999999991</v>
      </c>
      <c r="N20" s="15" t="s">
        <v>22</v>
      </c>
      <c r="O20" s="5">
        <f>SUM(O22:O26)</f>
        <v>7502.7499999999991</v>
      </c>
      <c r="P20" s="15" t="s">
        <v>22</v>
      </c>
      <c r="Q20" s="15" t="s">
        <v>22</v>
      </c>
      <c r="R20" s="5">
        <f>SUM(R22:R26)</f>
        <v>7502.7499999999991</v>
      </c>
      <c r="S20" s="15" t="s">
        <v>22</v>
      </c>
    </row>
    <row r="21" spans="1:19" x14ac:dyDescent="0.15">
      <c r="A21" s="27" t="s">
        <v>26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</row>
    <row r="22" spans="1:19" s="10" customFormat="1" ht="78" x14ac:dyDescent="0.15">
      <c r="A22" s="7">
        <v>1</v>
      </c>
      <c r="B22" s="7">
        <v>76111200</v>
      </c>
      <c r="C22" s="9" t="s">
        <v>56</v>
      </c>
      <c r="D22" s="7" t="s">
        <v>38</v>
      </c>
      <c r="E22" s="15" t="s">
        <v>22</v>
      </c>
      <c r="F22" s="15" t="s">
        <v>22</v>
      </c>
      <c r="G22" s="15" t="s">
        <v>22</v>
      </c>
      <c r="H22" s="15" t="s">
        <v>22</v>
      </c>
      <c r="I22" s="15" t="s">
        <v>22</v>
      </c>
      <c r="J22" s="15" t="s">
        <v>22</v>
      </c>
      <c r="K22" s="7">
        <v>1</v>
      </c>
      <c r="L22" s="7">
        <v>1717370</v>
      </c>
      <c r="M22" s="8">
        <v>1717.37</v>
      </c>
      <c r="N22" s="7">
        <v>1</v>
      </c>
      <c r="O22" s="8">
        <v>1717.37</v>
      </c>
      <c r="P22" s="9" t="s">
        <v>54</v>
      </c>
      <c r="Q22" s="7">
        <v>5112</v>
      </c>
      <c r="R22" s="8">
        <v>1717.37</v>
      </c>
      <c r="S22" s="7" t="s">
        <v>41</v>
      </c>
    </row>
    <row r="23" spans="1:19" ht="78" x14ac:dyDescent="0.15">
      <c r="A23" s="7">
        <v>2</v>
      </c>
      <c r="B23" s="7">
        <v>45331100</v>
      </c>
      <c r="C23" s="9" t="s">
        <v>57</v>
      </c>
      <c r="D23" s="7" t="s">
        <v>38</v>
      </c>
      <c r="E23" s="23" t="s">
        <v>22</v>
      </c>
      <c r="F23" s="23" t="s">
        <v>22</v>
      </c>
      <c r="G23" s="23" t="s">
        <v>22</v>
      </c>
      <c r="H23" s="23" t="s">
        <v>22</v>
      </c>
      <c r="I23" s="23" t="s">
        <v>22</v>
      </c>
      <c r="J23" s="23" t="s">
        <v>22</v>
      </c>
      <c r="K23" s="7">
        <v>1</v>
      </c>
      <c r="L23" s="7">
        <v>5604630</v>
      </c>
      <c r="M23" s="8">
        <v>5604.63</v>
      </c>
      <c r="N23" s="7">
        <v>1</v>
      </c>
      <c r="O23" s="8">
        <v>5604.63</v>
      </c>
      <c r="P23" s="9" t="s">
        <v>54</v>
      </c>
      <c r="Q23" s="7">
        <v>5112</v>
      </c>
      <c r="R23" s="8">
        <v>5604.63</v>
      </c>
      <c r="S23" s="7" t="s">
        <v>41</v>
      </c>
    </row>
    <row r="24" spans="1:19" ht="29.25" x14ac:dyDescent="0.15">
      <c r="A24" s="7">
        <v>3</v>
      </c>
      <c r="B24" s="7" t="s">
        <v>49</v>
      </c>
      <c r="C24" s="9" t="s">
        <v>58</v>
      </c>
      <c r="D24" s="7" t="s">
        <v>38</v>
      </c>
      <c r="E24" s="23" t="s">
        <v>22</v>
      </c>
      <c r="F24" s="23" t="s">
        <v>22</v>
      </c>
      <c r="G24" s="23" t="s">
        <v>22</v>
      </c>
      <c r="H24" s="23" t="s">
        <v>22</v>
      </c>
      <c r="I24" s="23" t="s">
        <v>22</v>
      </c>
      <c r="J24" s="23" t="s">
        <v>22</v>
      </c>
      <c r="K24" s="7">
        <v>1</v>
      </c>
      <c r="L24" s="7">
        <v>33900</v>
      </c>
      <c r="M24" s="8">
        <v>33.9</v>
      </c>
      <c r="N24" s="7">
        <v>1</v>
      </c>
      <c r="O24" s="8">
        <v>33.9</v>
      </c>
      <c r="P24" s="9" t="s">
        <v>40</v>
      </c>
      <c r="Q24" s="7">
        <v>5134</v>
      </c>
      <c r="R24" s="8">
        <v>33.9</v>
      </c>
      <c r="S24" s="7" t="s">
        <v>41</v>
      </c>
    </row>
    <row r="25" spans="1:19" ht="29.25" x14ac:dyDescent="0.15">
      <c r="A25" s="7">
        <v>4</v>
      </c>
      <c r="B25" s="7" t="s">
        <v>55</v>
      </c>
      <c r="C25" s="9" t="s">
        <v>58</v>
      </c>
      <c r="D25" s="7" t="s">
        <v>38</v>
      </c>
      <c r="E25" s="25" t="s">
        <v>22</v>
      </c>
      <c r="F25" s="25" t="s">
        <v>22</v>
      </c>
      <c r="G25" s="25" t="s">
        <v>22</v>
      </c>
      <c r="H25" s="25" t="s">
        <v>22</v>
      </c>
      <c r="I25" s="25" t="s">
        <v>22</v>
      </c>
      <c r="J25" s="25" t="s">
        <v>22</v>
      </c>
      <c r="K25" s="7">
        <v>1</v>
      </c>
      <c r="L25" s="7">
        <v>110700</v>
      </c>
      <c r="M25" s="8">
        <v>110.7</v>
      </c>
      <c r="N25" s="7">
        <v>1</v>
      </c>
      <c r="O25" s="8">
        <v>110.7</v>
      </c>
      <c r="P25" s="9" t="s">
        <v>40</v>
      </c>
      <c r="Q25" s="7">
        <v>5134</v>
      </c>
      <c r="R25" s="8">
        <v>110.7</v>
      </c>
      <c r="S25" s="7" t="s">
        <v>41</v>
      </c>
    </row>
    <row r="26" spans="1:19" ht="29.25" x14ac:dyDescent="0.15">
      <c r="A26" s="7">
        <v>5</v>
      </c>
      <c r="B26" s="7" t="s">
        <v>50</v>
      </c>
      <c r="C26" s="9" t="s">
        <v>59</v>
      </c>
      <c r="D26" s="7" t="s">
        <v>38</v>
      </c>
      <c r="E26" s="23" t="s">
        <v>22</v>
      </c>
      <c r="F26" s="23" t="s">
        <v>22</v>
      </c>
      <c r="G26" s="23" t="s">
        <v>22</v>
      </c>
      <c r="H26" s="23" t="s">
        <v>22</v>
      </c>
      <c r="I26" s="23" t="s">
        <v>22</v>
      </c>
      <c r="J26" s="23" t="s">
        <v>22</v>
      </c>
      <c r="K26" s="7">
        <v>1</v>
      </c>
      <c r="L26" s="7">
        <v>36150</v>
      </c>
      <c r="M26" s="8">
        <v>36.15</v>
      </c>
      <c r="N26" s="7">
        <v>1</v>
      </c>
      <c r="O26" s="8">
        <v>36.15</v>
      </c>
      <c r="P26" s="9" t="s">
        <v>40</v>
      </c>
      <c r="Q26" s="7">
        <v>5134</v>
      </c>
      <c r="R26" s="8">
        <v>36.15</v>
      </c>
      <c r="S26" s="7" t="s">
        <v>34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sqref="A1:S1"/>
    </sheetView>
  </sheetViews>
  <sheetFormatPr defaultRowHeight="9.75" x14ac:dyDescent="0.15"/>
  <cols>
    <col min="1" max="1" width="4.140625" style="1" customWidth="1"/>
    <col min="2" max="2" width="12" style="2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7" t="s">
        <v>36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</row>
    <row r="2" spans="1:19" x14ac:dyDescent="0.1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19" ht="14.25" x14ac:dyDescent="0.15">
      <c r="A3" s="39" t="s">
        <v>28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</row>
    <row r="4" spans="1:19" ht="14.25" x14ac:dyDescent="0.15">
      <c r="A4" s="40" t="s">
        <v>48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</row>
    <row r="5" spans="1:19" ht="14.25" x14ac:dyDescent="0.15">
      <c r="A5" s="39" t="s">
        <v>29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</row>
    <row r="6" spans="1:19" ht="14.25" x14ac:dyDescent="0.25">
      <c r="A6" s="32" t="s">
        <v>30</v>
      </c>
      <c r="B6" s="32"/>
      <c r="C6" s="32"/>
      <c r="D6" s="32"/>
      <c r="E6" s="32"/>
      <c r="F6" s="32"/>
      <c r="G6" s="32"/>
      <c r="H6" s="32"/>
      <c r="I6" s="33"/>
      <c r="J6" s="24" t="s">
        <v>46</v>
      </c>
      <c r="K6" s="34"/>
      <c r="L6" s="35"/>
      <c r="M6" s="35"/>
      <c r="N6" s="35"/>
      <c r="O6" s="35"/>
      <c r="P6" s="35"/>
      <c r="Q6" s="35"/>
      <c r="R6" s="35"/>
      <c r="S6" s="35"/>
    </row>
    <row r="7" spans="1:19" ht="14.25" x14ac:dyDescent="0.25">
      <c r="A7" s="32" t="s">
        <v>31</v>
      </c>
      <c r="B7" s="32"/>
      <c r="C7" s="32"/>
      <c r="D7" s="32"/>
      <c r="E7" s="32"/>
      <c r="F7" s="32"/>
      <c r="G7" s="32"/>
      <c r="H7" s="32"/>
      <c r="I7" s="33"/>
      <c r="J7" s="24" t="s">
        <v>35</v>
      </c>
      <c r="K7" s="34"/>
      <c r="L7" s="35"/>
      <c r="M7" s="35"/>
      <c r="N7" s="35"/>
      <c r="O7" s="35"/>
      <c r="P7" s="35"/>
      <c r="Q7" s="35"/>
      <c r="R7" s="35"/>
      <c r="S7" s="35"/>
    </row>
    <row r="8" spans="1:19" ht="14.25" x14ac:dyDescent="0.25">
      <c r="A8" s="32" t="s">
        <v>32</v>
      </c>
      <c r="B8" s="32"/>
      <c r="C8" s="32"/>
      <c r="D8" s="32"/>
      <c r="E8" s="32"/>
      <c r="F8" s="32"/>
      <c r="G8" s="32"/>
      <c r="H8" s="32"/>
      <c r="I8" s="33"/>
      <c r="J8" s="24" t="s">
        <v>33</v>
      </c>
      <c r="K8" s="34"/>
      <c r="L8" s="35"/>
      <c r="M8" s="35"/>
      <c r="N8" s="35"/>
      <c r="O8" s="35"/>
      <c r="P8" s="35"/>
      <c r="Q8" s="35"/>
      <c r="R8" s="35"/>
      <c r="S8" s="35"/>
    </row>
    <row r="9" spans="1:19" x14ac:dyDescent="0.1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</row>
    <row r="10" spans="1:19" ht="86.25" customHeight="1" x14ac:dyDescent="0.15">
      <c r="A10" s="29" t="s">
        <v>0</v>
      </c>
      <c r="B10" s="28" t="s">
        <v>5</v>
      </c>
      <c r="C10" s="28"/>
      <c r="D10" s="28"/>
      <c r="E10" s="28"/>
      <c r="F10" s="28"/>
      <c r="G10" s="28" t="s">
        <v>2</v>
      </c>
      <c r="H10" s="29"/>
      <c r="I10" s="29"/>
      <c r="J10" s="28" t="s">
        <v>13</v>
      </c>
      <c r="K10" s="28" t="s">
        <v>15</v>
      </c>
      <c r="L10" s="29"/>
      <c r="M10" s="29"/>
      <c r="N10" s="28" t="s">
        <v>3</v>
      </c>
      <c r="O10" s="29"/>
      <c r="P10" s="28" t="s">
        <v>20</v>
      </c>
      <c r="Q10" s="29"/>
      <c r="R10" s="29"/>
      <c r="S10" s="29" t="s">
        <v>4</v>
      </c>
    </row>
    <row r="11" spans="1:19" ht="86.25" customHeight="1" x14ac:dyDescent="0.15">
      <c r="A11" s="29"/>
      <c r="B11" s="20" t="s">
        <v>6</v>
      </c>
      <c r="C11" s="21" t="s">
        <v>1</v>
      </c>
      <c r="D11" s="20" t="s">
        <v>7</v>
      </c>
      <c r="E11" s="20" t="s">
        <v>8</v>
      </c>
      <c r="F11" s="20" t="s">
        <v>9</v>
      </c>
      <c r="G11" s="21" t="s">
        <v>10</v>
      </c>
      <c r="H11" s="20" t="s">
        <v>11</v>
      </c>
      <c r="I11" s="20" t="s">
        <v>12</v>
      </c>
      <c r="J11" s="29"/>
      <c r="K11" s="21" t="s">
        <v>10</v>
      </c>
      <c r="L11" s="20" t="s">
        <v>11</v>
      </c>
      <c r="M11" s="20" t="s">
        <v>14</v>
      </c>
      <c r="N11" s="20" t="s">
        <v>16</v>
      </c>
      <c r="O11" s="20" t="s">
        <v>17</v>
      </c>
      <c r="P11" s="20" t="s">
        <v>18</v>
      </c>
      <c r="Q11" s="21" t="s">
        <v>0</v>
      </c>
      <c r="R11" s="20" t="s">
        <v>19</v>
      </c>
      <c r="S11" s="29"/>
    </row>
    <row r="12" spans="1:19" s="2" customFormat="1" x14ac:dyDescent="0.25">
      <c r="A12" s="21"/>
      <c r="B12" s="21">
        <v>1</v>
      </c>
      <c r="C12" s="21">
        <v>2</v>
      </c>
      <c r="D12" s="21">
        <v>3</v>
      </c>
      <c r="E12" s="21">
        <v>4</v>
      </c>
      <c r="F12" s="21">
        <v>5</v>
      </c>
      <c r="G12" s="21">
        <v>6</v>
      </c>
      <c r="H12" s="21">
        <v>7</v>
      </c>
      <c r="I12" s="21">
        <v>8</v>
      </c>
      <c r="J12" s="20">
        <v>9</v>
      </c>
      <c r="K12" s="21">
        <v>10</v>
      </c>
      <c r="L12" s="21">
        <v>11</v>
      </c>
      <c r="M12" s="21">
        <v>12</v>
      </c>
      <c r="N12" s="21">
        <v>13</v>
      </c>
      <c r="O12" s="20">
        <v>14</v>
      </c>
      <c r="P12" s="21">
        <v>15</v>
      </c>
      <c r="Q12" s="21">
        <v>16</v>
      </c>
      <c r="R12" s="20">
        <v>17</v>
      </c>
      <c r="S12" s="2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200</v>
      </c>
      <c r="G13" s="3" t="s">
        <v>22</v>
      </c>
      <c r="H13" s="3" t="s">
        <v>22</v>
      </c>
      <c r="I13" s="6">
        <f>+I16</f>
        <v>0</v>
      </c>
      <c r="J13" s="6">
        <f>J16</f>
        <v>200</v>
      </c>
      <c r="K13" s="3" t="s">
        <v>22</v>
      </c>
      <c r="L13" s="3" t="s">
        <v>22</v>
      </c>
      <c r="M13" s="6">
        <f>M16+M20</f>
        <v>-200</v>
      </c>
      <c r="N13" s="3" t="s">
        <v>22</v>
      </c>
      <c r="O13" s="6">
        <f>O16+O20</f>
        <v>0</v>
      </c>
      <c r="P13" s="3" t="s">
        <v>22</v>
      </c>
      <c r="Q13" s="3" t="s">
        <v>22</v>
      </c>
      <c r="R13" s="6">
        <f>R16+R20</f>
        <v>-200</v>
      </c>
      <c r="S13" s="3" t="s">
        <v>22</v>
      </c>
    </row>
    <row r="14" spans="1:19" x14ac:dyDescent="0.15">
      <c r="A14" s="30" t="s">
        <v>23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</row>
    <row r="15" spans="1:19" x14ac:dyDescent="0.15">
      <c r="A15" s="26" t="s">
        <v>24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</row>
    <row r="16" spans="1:19" s="2" customFormat="1" x14ac:dyDescent="0.25">
      <c r="A16" s="21"/>
      <c r="B16" s="21"/>
      <c r="C16" s="21" t="s">
        <v>25</v>
      </c>
      <c r="D16" s="21" t="s">
        <v>22</v>
      </c>
      <c r="E16" s="21" t="s">
        <v>22</v>
      </c>
      <c r="F16" s="5">
        <f>SUM(F18:F18)</f>
        <v>200</v>
      </c>
      <c r="G16" s="21" t="s">
        <v>22</v>
      </c>
      <c r="H16" s="21" t="s">
        <v>22</v>
      </c>
      <c r="I16" s="5">
        <f>SUM(I18:I18)</f>
        <v>0</v>
      </c>
      <c r="J16" s="5">
        <f>SUM(J18:J18)</f>
        <v>200</v>
      </c>
      <c r="K16" s="21" t="s">
        <v>22</v>
      </c>
      <c r="L16" s="21" t="s">
        <v>22</v>
      </c>
      <c r="M16" s="5">
        <f>SUM(M18:M18)</f>
        <v>-200</v>
      </c>
      <c r="N16" s="21" t="s">
        <v>22</v>
      </c>
      <c r="O16" s="5">
        <f>SUM(O18:O18)</f>
        <v>0</v>
      </c>
      <c r="P16" s="21" t="s">
        <v>22</v>
      </c>
      <c r="Q16" s="21" t="s">
        <v>22</v>
      </c>
      <c r="R16" s="5">
        <f>SUM(R18:R18)</f>
        <v>-200</v>
      </c>
      <c r="S16" s="21" t="s">
        <v>22</v>
      </c>
    </row>
    <row r="17" spans="1:19" x14ac:dyDescent="0.15">
      <c r="A17" s="27" t="s">
        <v>26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</row>
    <row r="18" spans="1:19" ht="39" x14ac:dyDescent="0.15">
      <c r="A18" s="21">
        <v>1</v>
      </c>
      <c r="B18" s="21">
        <v>39715240</v>
      </c>
      <c r="C18" s="9" t="s">
        <v>47</v>
      </c>
      <c r="D18" s="7" t="s">
        <v>37</v>
      </c>
      <c r="E18" s="21">
        <v>10</v>
      </c>
      <c r="F18" s="5">
        <v>200</v>
      </c>
      <c r="G18" s="21">
        <v>0</v>
      </c>
      <c r="H18" s="21">
        <v>0</v>
      </c>
      <c r="I18" s="5">
        <v>0</v>
      </c>
      <c r="J18" s="8">
        <v>200</v>
      </c>
      <c r="K18" s="21">
        <v>-10</v>
      </c>
      <c r="L18" s="21">
        <v>20000</v>
      </c>
      <c r="M18" s="5">
        <v>-200</v>
      </c>
      <c r="N18" s="21">
        <v>0</v>
      </c>
      <c r="O18" s="5">
        <v>0</v>
      </c>
      <c r="P18" s="9" t="s">
        <v>45</v>
      </c>
      <c r="Q18" s="7">
        <v>4269</v>
      </c>
      <c r="R18" s="5">
        <v>-200</v>
      </c>
      <c r="S18" s="7" t="s">
        <v>34</v>
      </c>
    </row>
    <row r="19" spans="1:19" x14ac:dyDescent="0.15">
      <c r="A19" s="26" t="s">
        <v>27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1:19" s="2" customFormat="1" x14ac:dyDescent="0.25">
      <c r="A20" s="21"/>
      <c r="B20" s="21"/>
      <c r="C20" s="21" t="s">
        <v>25</v>
      </c>
      <c r="D20" s="21" t="s">
        <v>22</v>
      </c>
      <c r="E20" s="21" t="s">
        <v>22</v>
      </c>
      <c r="F20" s="21" t="s">
        <v>22</v>
      </c>
      <c r="G20" s="21" t="s">
        <v>22</v>
      </c>
      <c r="H20" s="21" t="s">
        <v>22</v>
      </c>
      <c r="I20" s="21" t="s">
        <v>22</v>
      </c>
      <c r="J20" s="21" t="s">
        <v>22</v>
      </c>
      <c r="K20" s="21" t="s">
        <v>22</v>
      </c>
      <c r="L20" s="21" t="s">
        <v>22</v>
      </c>
      <c r="M20" s="5">
        <f>SUM(M22:M22)</f>
        <v>0</v>
      </c>
      <c r="N20" s="21" t="s">
        <v>22</v>
      </c>
      <c r="O20" s="5">
        <f>SUM(O22:O22)</f>
        <v>0</v>
      </c>
      <c r="P20" s="21" t="s">
        <v>22</v>
      </c>
      <c r="Q20" s="21" t="s">
        <v>22</v>
      </c>
      <c r="R20" s="5">
        <f>SUM(R22:R22)</f>
        <v>0</v>
      </c>
      <c r="S20" s="21" t="s">
        <v>22</v>
      </c>
    </row>
    <row r="21" spans="1:19" x14ac:dyDescent="0.15">
      <c r="A21" s="27" t="s">
        <v>26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</row>
    <row r="22" spans="1:19" s="10" customFormat="1" x14ac:dyDescent="0.15">
      <c r="A22" s="7"/>
      <c r="B22" s="7"/>
      <c r="C22" s="9"/>
      <c r="D22" s="7"/>
      <c r="E22" s="21"/>
      <c r="F22" s="21"/>
      <c r="G22" s="21"/>
      <c r="H22" s="21"/>
      <c r="I22" s="21"/>
      <c r="J22" s="21"/>
      <c r="K22" s="7"/>
      <c r="L22" s="7"/>
      <c r="M22" s="8"/>
      <c r="N22" s="7"/>
      <c r="O22" s="8"/>
      <c r="P22" s="9"/>
      <c r="Q22" s="7"/>
      <c r="R22" s="8"/>
      <c r="S22" s="7"/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01-3-3</vt:lpstr>
      <vt:lpstr>08-1-1</vt:lpstr>
      <vt:lpstr>08-2-3</vt:lpstr>
      <vt:lpstr>09-2-1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2021-11-11T08:46:07Z</dcterms:modified>
</cp:coreProperties>
</file>